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440" windowHeight="898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4" i="1" l="1"/>
  <c r="L14" i="1" s="1"/>
  <c r="M14" i="1" s="1"/>
  <c r="N14" i="1" s="1"/>
  <c r="O14" i="1" s="1"/>
  <c r="P14" i="1" s="1"/>
  <c r="Q14" i="1" s="1"/>
  <c r="J14" i="1"/>
  <c r="I14" i="1"/>
  <c r="Q11" i="1"/>
  <c r="Q10" i="1"/>
  <c r="P11" i="1"/>
  <c r="P10" i="1"/>
  <c r="O11" i="1"/>
  <c r="O10" i="1"/>
  <c r="N11" i="1"/>
  <c r="N10" i="1"/>
  <c r="M11" i="1"/>
  <c r="M10" i="1"/>
  <c r="L11" i="1"/>
  <c r="L10" i="1"/>
  <c r="K11" i="1"/>
  <c r="K10" i="1"/>
  <c r="J11" i="1"/>
  <c r="J10" i="1"/>
  <c r="I11" i="1"/>
  <c r="I10" i="1"/>
  <c r="G30" i="1" l="1"/>
  <c r="E30" i="1"/>
  <c r="E2" i="1" l="1"/>
  <c r="F2" i="1" s="1"/>
  <c r="G2" i="1" s="1"/>
  <c r="H2" i="1" s="1"/>
  <c r="I2" i="1" s="1"/>
  <c r="J2" i="1" s="1"/>
  <c r="K2" i="1" s="1"/>
  <c r="L2" i="1" s="1"/>
  <c r="M2" i="1" s="1"/>
  <c r="N2" i="1" s="1"/>
  <c r="O2" i="1" s="1"/>
  <c r="P2" i="1" s="1"/>
  <c r="Q2" i="1" s="1"/>
</calcChain>
</file>

<file path=xl/sharedStrings.xml><?xml version="1.0" encoding="utf-8"?>
<sst xmlns="http://schemas.openxmlformats.org/spreadsheetml/2006/main" count="58" uniqueCount="42">
  <si>
    <t># of Lecturers</t>
  </si>
  <si>
    <t># of Other Staff</t>
  </si>
  <si>
    <t>Total Number of Staff</t>
  </si>
  <si>
    <t>Staffing Levels</t>
  </si>
  <si>
    <t>Staffing Costs</t>
  </si>
  <si>
    <t>Total cost for Lecturers</t>
  </si>
  <si>
    <t>Total cost for  Other Staff</t>
  </si>
  <si>
    <t>Total Cost of Practice Materials</t>
  </si>
  <si>
    <t>Total Staffing Costs / Chi cho cá nhân</t>
  </si>
  <si>
    <t>Principal payments</t>
  </si>
  <si>
    <t>Interest payments</t>
  </si>
  <si>
    <t>Total Principal &amp; Interest Payments</t>
  </si>
  <si>
    <t>Total Amount</t>
  </si>
  <si>
    <t>Interest Rate</t>
  </si>
  <si>
    <t>When are debts due (i.e., term of loan)</t>
  </si>
  <si>
    <t>Balance Sheet as of 2016/12/31</t>
  </si>
  <si>
    <t>Assets detail</t>
  </si>
  <si>
    <t>Liabilities detail</t>
  </si>
  <si>
    <t>Current payments on any debts or obligations</t>
  </si>
  <si>
    <t>Details on any debts or obligations outstanding as of 2016/12/31</t>
  </si>
  <si>
    <t>Thực tế</t>
  </si>
  <si>
    <t>Dự báo</t>
  </si>
  <si>
    <t>Cán bộ, giảng viên</t>
  </si>
  <si>
    <t>Số giảng viên</t>
  </si>
  <si>
    <t>Số cán bộ quản lý/hành chính</t>
  </si>
  <si>
    <t>Tổng số cán bộ, giảng viên</t>
  </si>
  <si>
    <t>Chi phí nhân sự</t>
  </si>
  <si>
    <t>Chi phí cho giảng viên</t>
  </si>
  <si>
    <t>Chi phí cho cán bộ quản lý/hành chính</t>
  </si>
  <si>
    <t>Tổng chi phí nhân sự</t>
  </si>
  <si>
    <t>Các khoản vay phải trả hiện có</t>
  </si>
  <si>
    <t>Trả gốc</t>
  </si>
  <si>
    <t>Trả lãi</t>
  </si>
  <si>
    <t>Tổng số nợ phải trả cả gốc và lãi</t>
  </si>
  <si>
    <t xml:space="preserve">Cụ thể các khoản vay hoặc các nghĩa vụ phải trả tính đến 31/12/2016 </t>
  </si>
  <si>
    <t>Tổng số tiền phải trả</t>
  </si>
  <si>
    <t>Lãi suất</t>
  </si>
  <si>
    <t>Bảng cân đối đến 31/12/2016</t>
  </si>
  <si>
    <t>Tài sản</t>
  </si>
  <si>
    <t>Các khoản phải trả</t>
  </si>
  <si>
    <t>Tổng chi phí nguyên vật liệu/học liệu</t>
  </si>
  <si>
    <t>Hạn phải trả (thời hạn vay từ năm 2015 đến năm 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</si>
</sst>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   -&quot;?_);_(@_)"/>
    <numFmt numFmtId="165" formatCode="_(* #,##0_);_(* \(#,##0\);_(* &quot;-&quot;??_);_(@_)"/>
  </numFmts>
  <fonts count="3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indent="1"/>
    </xf>
    <xf numFmtId="0" fontId="1" fillId="0" borderId="0" xfId="0" applyFont="1"/>
    <xf numFmtId="164" fontId="1" fillId="0" borderId="0" xfId="0" applyNumberFormat="1" applyFont="1"/>
    <xf numFmtId="0" fontId="0" fillId="0" borderId="0" xfId="0" applyFont="1" applyAlignment="1">
      <alignment horizontal="left" indent="1"/>
    </xf>
    <xf numFmtId="164" fontId="1" fillId="0" borderId="1" xfId="0" applyNumberFormat="1" applyFont="1" applyBorder="1"/>
    <xf numFmtId="0" fontId="1" fillId="0" borderId="1" xfId="0" applyFont="1" applyBorder="1"/>
    <xf numFmtId="0" fontId="0" fillId="0" borderId="1" xfId="0" applyBorder="1"/>
    <xf numFmtId="0" fontId="0" fillId="0" borderId="2" xfId="0" applyBorder="1" applyAlignment="1">
      <alignment horizontal="center"/>
    </xf>
    <xf numFmtId="43" fontId="0" fillId="0" borderId="0" xfId="1" applyFont="1"/>
    <xf numFmtId="165" fontId="0" fillId="0" borderId="0" xfId="1" applyNumberFormat="1" applyFont="1"/>
    <xf numFmtId="165" fontId="0" fillId="0" borderId="0" xfId="0" applyNumberFormat="1"/>
    <xf numFmtId="165" fontId="0" fillId="0" borderId="0" xfId="1" applyNumberFormat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showGridLines="0" tabSelected="1" zoomScaleNormal="100" workbookViewId="0">
      <selection activeCell="D5" sqref="D5"/>
    </sheetView>
  </sheetViews>
  <sheetFormatPr defaultRowHeight="15.75" x14ac:dyDescent="0.25"/>
  <cols>
    <col min="1" max="1" width="3.6640625" style="4" bestFit="1" customWidth="1"/>
    <col min="2" max="2" width="36.109375" customWidth="1"/>
    <col min="3" max="3" width="57.21875" customWidth="1"/>
    <col min="4" max="7" width="11" bestFit="1" customWidth="1"/>
    <col min="8" max="8" width="10" bestFit="1" customWidth="1"/>
  </cols>
  <sheetData>
    <row r="1" spans="1:17" x14ac:dyDescent="0.25">
      <c r="D1" s="1" t="s">
        <v>20</v>
      </c>
      <c r="E1" s="1" t="s">
        <v>20</v>
      </c>
      <c r="F1" s="1" t="s">
        <v>20</v>
      </c>
      <c r="G1" s="1" t="s">
        <v>20</v>
      </c>
      <c r="H1" s="1" t="s">
        <v>21</v>
      </c>
      <c r="I1" s="1" t="s">
        <v>21</v>
      </c>
      <c r="J1" s="1" t="s">
        <v>21</v>
      </c>
      <c r="K1" s="1" t="s">
        <v>21</v>
      </c>
      <c r="L1" s="1" t="s">
        <v>21</v>
      </c>
      <c r="M1" s="1" t="s">
        <v>21</v>
      </c>
      <c r="N1" s="1" t="s">
        <v>21</v>
      </c>
      <c r="O1" s="1" t="s">
        <v>21</v>
      </c>
      <c r="P1" s="1" t="s">
        <v>21</v>
      </c>
      <c r="Q1" s="1" t="s">
        <v>21</v>
      </c>
    </row>
    <row r="2" spans="1:17" x14ac:dyDescent="0.25">
      <c r="D2" s="1">
        <v>2013</v>
      </c>
      <c r="E2" s="1">
        <f>D2+1</f>
        <v>2014</v>
      </c>
      <c r="F2" s="1">
        <f t="shared" ref="F2:Q2" si="0">E2+1</f>
        <v>2015</v>
      </c>
      <c r="G2" s="1">
        <f t="shared" si="0"/>
        <v>2016</v>
      </c>
      <c r="H2" s="1">
        <f t="shared" si="0"/>
        <v>2017</v>
      </c>
      <c r="I2" s="1">
        <f t="shared" si="0"/>
        <v>2018</v>
      </c>
      <c r="J2" s="1">
        <f t="shared" si="0"/>
        <v>2019</v>
      </c>
      <c r="K2" s="9">
        <f t="shared" si="0"/>
        <v>2020</v>
      </c>
      <c r="L2" s="1">
        <f t="shared" si="0"/>
        <v>2021</v>
      </c>
      <c r="M2" s="1">
        <f t="shared" si="0"/>
        <v>2022</v>
      </c>
      <c r="N2" s="1">
        <f t="shared" si="0"/>
        <v>2023</v>
      </c>
      <c r="O2" s="1">
        <f t="shared" si="0"/>
        <v>2024</v>
      </c>
      <c r="P2" s="1">
        <f t="shared" si="0"/>
        <v>2025</v>
      </c>
      <c r="Q2" s="1">
        <f t="shared" si="0"/>
        <v>2026</v>
      </c>
    </row>
    <row r="4" spans="1:17" x14ac:dyDescent="0.25">
      <c r="A4" s="4">
        <v>-1</v>
      </c>
      <c r="B4" s="3" t="s">
        <v>3</v>
      </c>
      <c r="C4" s="3" t="s">
        <v>22</v>
      </c>
    </row>
    <row r="5" spans="1:17" x14ac:dyDescent="0.25">
      <c r="B5" s="2" t="s">
        <v>0</v>
      </c>
      <c r="C5" s="2" t="s">
        <v>23</v>
      </c>
    </row>
    <row r="6" spans="1:17" x14ac:dyDescent="0.25">
      <c r="B6" s="2" t="s">
        <v>1</v>
      </c>
      <c r="C6" s="2" t="s">
        <v>24</v>
      </c>
    </row>
    <row r="7" spans="1:17" x14ac:dyDescent="0.25">
      <c r="B7" s="3" t="s">
        <v>2</v>
      </c>
      <c r="C7" s="3" t="s">
        <v>25</v>
      </c>
    </row>
    <row r="9" spans="1:17" x14ac:dyDescent="0.25">
      <c r="A9" s="4">
        <v>-2</v>
      </c>
      <c r="B9" s="3" t="s">
        <v>4</v>
      </c>
      <c r="C9" s="3" t="s">
        <v>26</v>
      </c>
    </row>
    <row r="10" spans="1:17" x14ac:dyDescent="0.25">
      <c r="B10" s="2" t="s">
        <v>5</v>
      </c>
      <c r="C10" s="2" t="s">
        <v>27</v>
      </c>
      <c r="D10" s="11">
        <v>23135</v>
      </c>
      <c r="E10" s="11">
        <v>25480</v>
      </c>
      <c r="F10" s="11">
        <v>23641</v>
      </c>
      <c r="G10" s="11">
        <v>27039</v>
      </c>
      <c r="H10" s="11">
        <v>31709</v>
      </c>
      <c r="I10" s="12">
        <f>H10*111.5%</f>
        <v>35355.534999999996</v>
      </c>
      <c r="J10" s="12">
        <f>I10*112%</f>
        <v>39598.199200000003</v>
      </c>
      <c r="K10" s="12">
        <f>J10*113%</f>
        <v>44745.965096</v>
      </c>
      <c r="L10" s="12">
        <f>K10*113.5%</f>
        <v>50786.670383960001</v>
      </c>
      <c r="M10" s="12">
        <f>L10*113.8%</f>
        <v>57795.230896946479</v>
      </c>
      <c r="N10" s="12">
        <f>M10*114%</f>
        <v>65886.563222518977</v>
      </c>
      <c r="O10" s="12">
        <f>N10*114.5%</f>
        <v>75440.114889784236</v>
      </c>
      <c r="P10" s="12">
        <f>O10*114.8%</f>
        <v>86605.25189347229</v>
      </c>
      <c r="Q10" s="12">
        <f>P10*115%</f>
        <v>99596.039677493129</v>
      </c>
    </row>
    <row r="11" spans="1:17" x14ac:dyDescent="0.25">
      <c r="B11" s="2" t="s">
        <v>6</v>
      </c>
      <c r="C11" s="2" t="s">
        <v>28</v>
      </c>
      <c r="D11" s="11">
        <v>18747</v>
      </c>
      <c r="E11" s="11">
        <v>21280</v>
      </c>
      <c r="F11" s="11">
        <v>19488</v>
      </c>
      <c r="G11" s="11">
        <v>22479</v>
      </c>
      <c r="H11" s="11">
        <v>21140</v>
      </c>
      <c r="I11" s="12">
        <f>H11*111.5%</f>
        <v>23571.1</v>
      </c>
      <c r="J11" s="12">
        <f>I11*112%</f>
        <v>26399.632000000001</v>
      </c>
      <c r="K11" s="12">
        <f>J11*113%</f>
        <v>29831.584159999999</v>
      </c>
      <c r="L11" s="12">
        <f>K11*113.5%</f>
        <v>33858.848021599995</v>
      </c>
      <c r="M11" s="12">
        <f>L11*113.8%</f>
        <v>38531.369048580789</v>
      </c>
      <c r="N11" s="12">
        <f>M11*114%</f>
        <v>43925.760715382094</v>
      </c>
      <c r="O11" s="12">
        <f>N11*114.5%</f>
        <v>50294.996019112499</v>
      </c>
      <c r="P11" s="12">
        <f>O11*114.8%</f>
        <v>57738.655429941144</v>
      </c>
      <c r="Q11" s="12">
        <f>P11*115%</f>
        <v>66399.453744432307</v>
      </c>
    </row>
    <row r="12" spans="1:17" x14ac:dyDescent="0.25">
      <c r="B12" s="3" t="s">
        <v>8</v>
      </c>
      <c r="C12" s="3" t="s">
        <v>29</v>
      </c>
      <c r="I12" s="12"/>
    </row>
    <row r="13" spans="1:17" x14ac:dyDescent="0.25">
      <c r="D13" s="11"/>
      <c r="E13" s="11"/>
      <c r="F13" s="11"/>
      <c r="G13" s="11"/>
      <c r="H13" s="11"/>
      <c r="I13" s="12"/>
      <c r="J13" s="11"/>
      <c r="K13" s="11"/>
      <c r="L13" s="11"/>
      <c r="M13" s="11"/>
      <c r="N13" s="11"/>
      <c r="O13" s="11"/>
      <c r="P13" s="11"/>
      <c r="Q13" s="11"/>
    </row>
    <row r="14" spans="1:17" x14ac:dyDescent="0.25">
      <c r="A14" s="4">
        <v>-3</v>
      </c>
      <c r="B14" s="3" t="s">
        <v>7</v>
      </c>
      <c r="C14" s="3" t="s">
        <v>40</v>
      </c>
      <c r="D14" s="11">
        <v>6643</v>
      </c>
      <c r="E14" s="11">
        <v>8842</v>
      </c>
      <c r="F14" s="11">
        <v>3919</v>
      </c>
      <c r="G14" s="11">
        <v>5260</v>
      </c>
      <c r="H14" s="11">
        <v>6474</v>
      </c>
      <c r="I14" s="12">
        <f t="shared" ref="I12:J14" si="1">H14*111.5%</f>
        <v>7218.51</v>
      </c>
      <c r="J14" s="12">
        <f>I14*112%</f>
        <v>8084.7312000000011</v>
      </c>
      <c r="K14" s="12">
        <f>J14*113%</f>
        <v>9135.7462560000004</v>
      </c>
      <c r="L14" s="12">
        <f>K14*113.5%</f>
        <v>10369.07200056</v>
      </c>
      <c r="M14" s="12">
        <f>L14*113.8%</f>
        <v>11800.003936637278</v>
      </c>
      <c r="N14" s="12">
        <f>M14*114%</f>
        <v>13452.004487766497</v>
      </c>
      <c r="O14" s="12">
        <f>N14*114.5%</f>
        <v>15402.545138492638</v>
      </c>
      <c r="P14" s="12">
        <f>O14*114.8%</f>
        <v>17682.121818989548</v>
      </c>
      <c r="Q14" s="12">
        <f>P14*115%</f>
        <v>20334.44009183798</v>
      </c>
    </row>
    <row r="15" spans="1:17" x14ac:dyDescent="0.25"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1:17" x14ac:dyDescent="0.25">
      <c r="A16" s="4">
        <v>-4</v>
      </c>
      <c r="B16" s="3" t="s">
        <v>18</v>
      </c>
      <c r="C16" s="3" t="s">
        <v>30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7" spans="1:17" x14ac:dyDescent="0.25">
      <c r="B17" s="2" t="s">
        <v>9</v>
      </c>
      <c r="C17" s="2" t="s">
        <v>31</v>
      </c>
      <c r="D17" s="11"/>
      <c r="E17" s="11"/>
      <c r="F17" s="11"/>
      <c r="G17" s="11">
        <v>740</v>
      </c>
      <c r="H17" s="11">
        <v>1480</v>
      </c>
      <c r="I17" s="11">
        <v>1480</v>
      </c>
      <c r="J17" s="11">
        <v>1480</v>
      </c>
      <c r="K17" s="11">
        <v>1480</v>
      </c>
      <c r="L17" s="11">
        <v>1520</v>
      </c>
      <c r="M17" s="11">
        <v>780</v>
      </c>
      <c r="N17" s="11"/>
      <c r="O17" s="11"/>
      <c r="P17" s="11"/>
      <c r="Q17" s="11"/>
    </row>
    <row r="18" spans="1:17" x14ac:dyDescent="0.25">
      <c r="B18" s="2" t="s">
        <v>10</v>
      </c>
      <c r="C18" s="2" t="s">
        <v>32</v>
      </c>
      <c r="D18" s="11"/>
      <c r="E18" s="11"/>
      <c r="F18" s="11">
        <v>70</v>
      </c>
      <c r="G18" s="11">
        <v>604</v>
      </c>
      <c r="H18" s="11">
        <v>611</v>
      </c>
      <c r="I18" s="11">
        <v>481</v>
      </c>
      <c r="J18" s="11">
        <v>349</v>
      </c>
      <c r="K18" s="11">
        <v>218</v>
      </c>
      <c r="L18" s="11">
        <v>87</v>
      </c>
      <c r="M18" s="11">
        <v>56</v>
      </c>
      <c r="N18" s="11"/>
      <c r="O18" s="11"/>
      <c r="P18" s="11"/>
      <c r="Q18" s="11"/>
    </row>
    <row r="19" spans="1:17" x14ac:dyDescent="0.25">
      <c r="B19" s="3" t="s">
        <v>11</v>
      </c>
      <c r="C19" s="3" t="s">
        <v>33</v>
      </c>
    </row>
    <row r="20" spans="1:17" x14ac:dyDescent="0.25">
      <c r="B20" s="3"/>
      <c r="C20" s="3"/>
    </row>
    <row r="21" spans="1:17" s="8" customFormat="1" x14ac:dyDescent="0.25">
      <c r="A21" s="6"/>
      <c r="B21" s="7"/>
      <c r="C21" s="7"/>
    </row>
    <row r="22" spans="1:17" x14ac:dyDescent="0.25">
      <c r="A22" s="4">
        <v>-5</v>
      </c>
      <c r="B22" s="3" t="s">
        <v>19</v>
      </c>
      <c r="C22" s="3" t="s">
        <v>34</v>
      </c>
    </row>
    <row r="23" spans="1:17" x14ac:dyDescent="0.25">
      <c r="B23" s="5" t="s">
        <v>12</v>
      </c>
      <c r="C23" s="5" t="s">
        <v>35</v>
      </c>
      <c r="D23" s="10"/>
      <c r="E23" s="10"/>
      <c r="F23" s="11"/>
      <c r="G23" s="11">
        <v>8262</v>
      </c>
      <c r="H23" s="11"/>
      <c r="I23" s="11"/>
      <c r="J23" s="11"/>
      <c r="K23" s="11"/>
      <c r="L23" s="11"/>
      <c r="M23" s="11"/>
      <c r="N23" s="11"/>
    </row>
    <row r="24" spans="1:17" x14ac:dyDescent="0.25">
      <c r="B24" s="5" t="s">
        <v>13</v>
      </c>
      <c r="C24" s="5" t="s">
        <v>36</v>
      </c>
      <c r="D24" s="10"/>
      <c r="E24" s="10"/>
      <c r="F24" s="10">
        <v>8.125</v>
      </c>
      <c r="G24" s="10">
        <v>8.6750000000000007</v>
      </c>
      <c r="H24" s="10">
        <v>8.75</v>
      </c>
      <c r="I24" s="10">
        <v>8.75</v>
      </c>
      <c r="J24" s="10">
        <v>8.75</v>
      </c>
      <c r="K24" s="10">
        <v>8.75</v>
      </c>
      <c r="L24" s="10">
        <v>8.75</v>
      </c>
      <c r="M24" s="10">
        <v>8.75</v>
      </c>
      <c r="N24" s="10"/>
    </row>
    <row r="25" spans="1:17" x14ac:dyDescent="0.25">
      <c r="B25" s="5" t="s">
        <v>14</v>
      </c>
      <c r="C25" s="5" t="s">
        <v>41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spans="1:17" x14ac:dyDescent="0.25">
      <c r="B26" s="2" t="s">
        <v>9</v>
      </c>
      <c r="C26" s="2" t="s">
        <v>31</v>
      </c>
      <c r="D26" s="10"/>
      <c r="E26" s="10"/>
      <c r="F26" s="11"/>
      <c r="G26" s="11">
        <v>740</v>
      </c>
      <c r="H26" s="11">
        <v>1480</v>
      </c>
      <c r="I26" s="11">
        <v>1480</v>
      </c>
      <c r="J26" s="11">
        <v>1480</v>
      </c>
      <c r="K26" s="11">
        <v>1480</v>
      </c>
      <c r="L26" s="11">
        <v>1520</v>
      </c>
      <c r="M26" s="11">
        <v>780</v>
      </c>
      <c r="N26" s="11"/>
    </row>
    <row r="27" spans="1:17" x14ac:dyDescent="0.25">
      <c r="B27" s="2" t="s">
        <v>10</v>
      </c>
      <c r="C27" s="2" t="s">
        <v>32</v>
      </c>
      <c r="D27" s="10"/>
      <c r="E27" s="10"/>
      <c r="F27" s="11">
        <v>70</v>
      </c>
      <c r="G27" s="11">
        <v>604</v>
      </c>
      <c r="H27" s="11">
        <v>611</v>
      </c>
      <c r="I27" s="11">
        <v>481</v>
      </c>
      <c r="J27" s="11">
        <v>349</v>
      </c>
      <c r="K27" s="11">
        <v>218</v>
      </c>
      <c r="L27" s="11">
        <v>87</v>
      </c>
      <c r="M27" s="11">
        <v>56</v>
      </c>
      <c r="N27" s="11"/>
    </row>
    <row r="28" spans="1:17" x14ac:dyDescent="0.25">
      <c r="D28" s="10"/>
      <c r="E28" s="10"/>
      <c r="F28" s="11"/>
      <c r="G28" s="11"/>
      <c r="H28" s="11"/>
      <c r="I28" s="11"/>
      <c r="J28" s="11"/>
      <c r="K28" s="11"/>
      <c r="L28" s="11"/>
      <c r="M28" s="11"/>
      <c r="N28" s="11"/>
    </row>
    <row r="29" spans="1:17" x14ac:dyDescent="0.25">
      <c r="A29" s="4">
        <v>-6</v>
      </c>
      <c r="B29" s="3" t="s">
        <v>15</v>
      </c>
      <c r="C29" s="3" t="s">
        <v>37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spans="1:17" x14ac:dyDescent="0.25">
      <c r="B30" s="2" t="s">
        <v>16</v>
      </c>
      <c r="C30" s="2" t="s">
        <v>38</v>
      </c>
      <c r="D30" s="11">
        <v>136047</v>
      </c>
      <c r="E30" s="11">
        <f>139164+490</f>
        <v>139654</v>
      </c>
      <c r="F30" s="11">
        <v>143777</v>
      </c>
      <c r="G30" s="11">
        <f>145701+2945</f>
        <v>148646</v>
      </c>
      <c r="H30" s="11"/>
      <c r="I30" s="11"/>
      <c r="J30" s="11"/>
      <c r="K30" s="11"/>
      <c r="L30" s="11"/>
      <c r="M30" s="11"/>
      <c r="N30" s="11"/>
      <c r="O30" s="11"/>
    </row>
    <row r="31" spans="1:17" x14ac:dyDescent="0.25">
      <c r="B31" s="2" t="s">
        <v>17</v>
      </c>
      <c r="C31" s="2" t="s">
        <v>39</v>
      </c>
      <c r="D31" s="13"/>
      <c r="E31" s="11">
        <v>1349</v>
      </c>
      <c r="F31" s="11">
        <v>3800</v>
      </c>
      <c r="G31" s="11">
        <v>11265</v>
      </c>
      <c r="H31" s="11"/>
      <c r="I31" s="11"/>
      <c r="J31" s="11"/>
      <c r="K31" s="11"/>
      <c r="L31" s="11"/>
      <c r="M31" s="11"/>
      <c r="N31" s="11"/>
      <c r="O31" s="11"/>
    </row>
    <row r="32" spans="1:17" x14ac:dyDescent="0.25"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spans="4:15" x14ac:dyDescent="0.25"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</row>
    <row r="34" spans="4:15" x14ac:dyDescent="0.25"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</row>
  </sheetData>
  <pageMargins left="0.7" right="0.7" top="0.75" bottom="0.75" header="0.3" footer="0.3"/>
  <pageSetup orientation="landscape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Obi Juwah, CFA</dc:creator>
  <cp:lastModifiedBy>Windows User</cp:lastModifiedBy>
  <cp:lastPrinted>2017-09-13T06:15:02Z</cp:lastPrinted>
  <dcterms:created xsi:type="dcterms:W3CDTF">2017-07-19T03:33:54Z</dcterms:created>
  <dcterms:modified xsi:type="dcterms:W3CDTF">2017-09-13T06:22:55Z</dcterms:modified>
</cp:coreProperties>
</file>